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11 2023\"/>
    </mc:Choice>
  </mc:AlternateContent>
  <xr:revisionPtr revIDLastSave="0" documentId="8_{1F7E8800-4373-45C6-92C1-3787795904ED}" xr6:coauthVersionLast="47" xr6:coauthVersionMax="47" xr10:uidLastSave="{00000000-0000-0000-0000-000000000000}"/>
  <bookViews>
    <workbookView xWindow="-110" yWindow="-110" windowWidth="19420" windowHeight="10420" tabRatio="685" xr2:uid="{00000000-000D-0000-FFFF-FFFF00000000}"/>
  </bookViews>
  <sheets>
    <sheet name="Investment Line-up 401" sheetId="16" r:id="rId1"/>
    <sheet name="Investment Line-up 457" sheetId="15" r:id="rId2"/>
  </sheets>
  <definedNames>
    <definedName name="f" localSheetId="0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0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6" l="1"/>
  <c r="E3" i="16" s="1"/>
  <c r="E24" i="16" l="1"/>
  <c r="E16" i="16"/>
  <c r="E8" i="16"/>
  <c r="E31" i="16"/>
  <c r="E23" i="16"/>
  <c r="E15" i="16"/>
  <c r="E7" i="16"/>
  <c r="E30" i="16"/>
  <c r="E22" i="16"/>
  <c r="E14" i="16"/>
  <c r="E6" i="16"/>
  <c r="E29" i="16"/>
  <c r="E21" i="16"/>
  <c r="E13" i="16"/>
  <c r="E5" i="16"/>
  <c r="E20" i="16"/>
  <c r="E4" i="16"/>
  <c r="E32" i="16" s="1"/>
  <c r="E26" i="16"/>
  <c r="E18" i="16"/>
  <c r="E10" i="16"/>
  <c r="E25" i="16"/>
  <c r="E17" i="16"/>
  <c r="E9" i="16"/>
  <c r="E28" i="16"/>
  <c r="E12" i="16"/>
  <c r="E27" i="16"/>
  <c r="E19" i="16"/>
  <c r="E11" i="16"/>
  <c r="D34" i="15"/>
  <c r="E14" i="15" l="1"/>
  <c r="E7" i="15"/>
  <c r="E26" i="15"/>
  <c r="E18" i="15"/>
  <c r="E17" i="15"/>
  <c r="E10" i="15"/>
  <c r="E30" i="15"/>
  <c r="E13" i="15"/>
  <c r="E11" i="15"/>
  <c r="E24" i="15"/>
  <c r="E16" i="15"/>
  <c r="E9" i="15"/>
  <c r="E28" i="15"/>
  <c r="E23" i="15"/>
  <c r="E15" i="15"/>
  <c r="E32" i="15"/>
  <c r="E3" i="15"/>
  <c r="E22" i="15"/>
  <c r="E33" i="15"/>
  <c r="E8" i="15"/>
  <c r="E21" i="15"/>
  <c r="E25" i="15"/>
  <c r="E31" i="15"/>
  <c r="E4" i="15"/>
  <c r="E20" i="15"/>
  <c r="E6" i="15"/>
  <c r="E27" i="15"/>
  <c r="E5" i="15"/>
  <c r="E19" i="15"/>
  <c r="E12" i="15"/>
  <c r="E29" i="15"/>
  <c r="E34" i="15" l="1"/>
</calcChain>
</file>

<file path=xl/sharedStrings.xml><?xml version="1.0" encoding="utf-8"?>
<sst xmlns="http://schemas.openxmlformats.org/spreadsheetml/2006/main" count="233" uniqueCount="96">
  <si>
    <t xml:space="preserve"> </t>
  </si>
  <si>
    <t>Investment Option</t>
  </si>
  <si>
    <t>Asset Class</t>
  </si>
  <si>
    <t>Ticker</t>
  </si>
  <si>
    <t>* Expand this chart as needed to accommodate all of the investments with a participant balance</t>
  </si>
  <si>
    <t>N/A</t>
  </si>
  <si>
    <t>Stable Value/Cash Management</t>
  </si>
  <si>
    <t>MissionSquare PLUS Fund</t>
  </si>
  <si>
    <t>Vanguard Federal Money Market</t>
  </si>
  <si>
    <t>VMFXX</t>
  </si>
  <si>
    <t>Bond</t>
  </si>
  <si>
    <t>PIMCO Real Return Collective Trust</t>
  </si>
  <si>
    <t>DC Plus Fixed Income</t>
  </si>
  <si>
    <t>Guaranteed Lifetime Income</t>
  </si>
  <si>
    <t>MissionSquare Retirement IncomeAdvantage</t>
  </si>
  <si>
    <t>Target Date/Lifecycle/Allocation</t>
  </si>
  <si>
    <t xml:space="preserve">Vanguard Target Retirement Income </t>
  </si>
  <si>
    <t xml:space="preserve">Vanguard Target Retirement 2020 </t>
  </si>
  <si>
    <t>Vanguard Target Retirement 2025</t>
  </si>
  <si>
    <t>Vanguard Target Retirement 2030</t>
  </si>
  <si>
    <t>Vanguard Target Retirement 2035</t>
  </si>
  <si>
    <t>Vanguard Target Retirement 2040</t>
  </si>
  <si>
    <t>Vanguard Target Retirement 2045</t>
  </si>
  <si>
    <t>Vanguard Target Retirement 2050</t>
  </si>
  <si>
    <t xml:space="preserve">Vanguard Target Retirement 2055 </t>
  </si>
  <si>
    <t>Vanguard Target Retirement 2060</t>
  </si>
  <si>
    <t>Vanguard Target Retirement 2065</t>
  </si>
  <si>
    <t xml:space="preserve">PIMCO All Asset Instl </t>
  </si>
  <si>
    <t>PAAIX</t>
  </si>
  <si>
    <t>U.S. Large-Cap Stock</t>
  </si>
  <si>
    <t>DC Plus Large Cap Value</t>
  </si>
  <si>
    <t>American Funds Fundamental Inv</t>
  </si>
  <si>
    <t>RFNGX</t>
  </si>
  <si>
    <t>Vanguard Institutional Index Inst’l Plus</t>
  </si>
  <si>
    <t>VIIIX</t>
  </si>
  <si>
    <t>DFA US Core Equity I</t>
  </si>
  <si>
    <t>DFEOX</t>
  </si>
  <si>
    <t>DC Plus Large Cap Growth</t>
  </si>
  <si>
    <t>U.S. Mid-Cap Stock</t>
  </si>
  <si>
    <t>Ariel Institutional</t>
  </si>
  <si>
    <t>ARAIX</t>
  </si>
  <si>
    <t>U.S. Small-Cap Stock</t>
  </si>
  <si>
    <t>Vanguard Small-Cap Index Instl</t>
  </si>
  <si>
    <t>VSCIX</t>
  </si>
  <si>
    <t>Brown Cap Mgmt Small Co Instl</t>
  </si>
  <si>
    <t>BCSSX</t>
  </si>
  <si>
    <t>International/Global Stock</t>
  </si>
  <si>
    <t>American Funds New Perspective</t>
  </si>
  <si>
    <t>RNPGX</t>
  </si>
  <si>
    <t>Virtus Vontobel Emerg Mkts Ops</t>
  </si>
  <si>
    <t>Specialty</t>
  </si>
  <si>
    <t>Nuveen Real Estate Securities</t>
  </si>
  <si>
    <t>FREGX</t>
  </si>
  <si>
    <t>MissionSquare Brokerage</t>
  </si>
  <si>
    <t>Brokerage</t>
  </si>
  <si>
    <t>Balanced/TAA</t>
  </si>
  <si>
    <t>Total</t>
  </si>
  <si>
    <t>12/31/2022 Assets</t>
  </si>
  <si>
    <t>Percent of Assets</t>
  </si>
  <si>
    <t>Net Expense Ratio</t>
  </si>
  <si>
    <t>Revenue Sharing</t>
  </si>
  <si>
    <t>MissionSquare Roth Brokerage</t>
  </si>
  <si>
    <t>Harbor International Retire</t>
  </si>
  <si>
    <t>HNINX</t>
  </si>
  <si>
    <t>VREMX</t>
  </si>
  <si>
    <t>VIRTUS VONTOBEL EMERGING MARKETS OPPORTUNITIES FUND</t>
  </si>
  <si>
    <t>VANGUARD FEDERAL MONEY MARKET FUND</t>
  </si>
  <si>
    <t>VANGUARD SMALL-CAP INDEX FUND</t>
  </si>
  <si>
    <t>VANGUARD INSTITUTIONAL INDEX FUND</t>
  </si>
  <si>
    <t>VANGUARD TARGET RETIREMENT 2065 TRUST I CIT FUND</t>
  </si>
  <si>
    <t>VANGUARD TARGET RETIREMENT 2060 TRUST I CIT FUND</t>
  </si>
  <si>
    <t>VANGUARD TARGET RETIREMENT 2055 TRUST I CIT FUND</t>
  </si>
  <si>
    <t>VANGUARD TARGET RETIREMENT 2050 TRUST I CIT FUND</t>
  </si>
  <si>
    <t>VANGUARD TARGET RETIREMENT 2045 TRUST I CIT FUND</t>
  </si>
  <si>
    <t>VANGUARD TARGET RETIREMENT 2040 TRUST I CIT FUND</t>
  </si>
  <si>
    <t>VANGUARD TARGET RETIREMENT 2035 TRUST I CIT FUND</t>
  </si>
  <si>
    <t>VANGUARD TARGET RETIREMENT 2030 TRUST I CIT FUND</t>
  </si>
  <si>
    <t>VANGUARD TARGET RETIREMENT 2025 TRUST I CIT FUND</t>
  </si>
  <si>
    <t>VANGUARD TARGET RETIREMENT 2020 TRUST I CIT FUND</t>
  </si>
  <si>
    <t>VANGUARD TARGET RETIREMENT INCOME TRUST I CIT FUND</t>
  </si>
  <si>
    <t>PIMCO ALL ASSET FUND</t>
  </si>
  <si>
    <t>PIMCO REAL RETURN COLLECTIVE TRUST II FUND</t>
  </si>
  <si>
    <t>NUVEEN REAL ESTATE SECURITIES FUND</t>
  </si>
  <si>
    <t>MISSIONSQUARE RETIREMENT INCOMEADVANTAGE FUND</t>
  </si>
  <si>
    <t>MISSIONSQUARE PLUS FUND</t>
  </si>
  <si>
    <t>HARBOR INTERNATIONAL FUND</t>
  </si>
  <si>
    <t>DFA US CORE EQUITY 1 PORTFOLIO</t>
  </si>
  <si>
    <t>DC PLUS LARGE CAP GROWTH FUND</t>
  </si>
  <si>
    <t>DC PLUS LARGE CAP VALUE FUND</t>
  </si>
  <si>
    <t>DC PLUS FIXED INCOME FUND</t>
  </si>
  <si>
    <t>BROWN CAPITAL MANAGEMENT SMALL COMPANY FUND</t>
  </si>
  <si>
    <t>ARIEL FUND</t>
  </si>
  <si>
    <t>AMERICAN FUNDS FUNDAMENTAL INVESTORS</t>
  </si>
  <si>
    <t>AMERICAN FUNDS NEW PERSPECTIVE FUND</t>
  </si>
  <si>
    <t>Total Plan
Assets</t>
  </si>
  <si>
    <t xml:space="preserve">
Vehicle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</si>
</sst>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6" formatCode="\$##,##0.00"/>
  </numFmts>
  <fonts count="10" x14ac:knownFonts="1"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sz val="8"/>
      <name val="Verdana"/>
      <family val="2"/>
    </font>
    <font>
      <b/>
      <sz val="12"/>
      <name val="Verdana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5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" fontId="4" fillId="0" borderId="0" applyFont="0" applyFill="0" applyBorder="0" applyAlignment="0" applyProtection="0"/>
    <xf numFmtId="22" fontId="4" fillId="0" borderId="0" applyFont="0" applyFill="0" applyBorder="0" applyAlignment="0" applyProtection="0"/>
    <xf numFmtId="22" fontId="4" fillId="0" borderId="0" applyFont="0" applyFill="0" applyBorder="0" applyAlignment="0" applyProtection="0"/>
    <xf numFmtId="11" fontId="4" fillId="0" borderId="0" applyFont="0" applyFill="0" applyBorder="0" applyAlignment="0" applyProtection="0"/>
    <xf numFmtId="11" fontId="4" fillId="0" borderId="0" applyFont="0" applyFill="0" applyBorder="0" applyAlignment="0" applyProtection="0"/>
    <xf numFmtId="11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6" fillId="0" borderId="0" applyFill="0" applyBorder="0" applyProtection="0">
      <alignment horizontal="right"/>
    </xf>
    <xf numFmtId="0" fontId="6" fillId="0" borderId="0" applyNumberFormat="0" applyFill="0" applyBorder="0" applyProtection="0">
      <alignment horizontal="right"/>
    </xf>
    <xf numFmtId="14" fontId="6" fillId="0" borderId="0" applyFill="0" applyBorder="0" applyProtection="0">
      <alignment horizontal="left"/>
    </xf>
    <xf numFmtId="0" fontId="6" fillId="0" borderId="0" applyNumberFormat="0" applyFill="0" applyBorder="0" applyProtection="0">
      <alignment horizontal="left"/>
    </xf>
    <xf numFmtId="0" fontId="7" fillId="0" borderId="0" applyNumberFormat="0" applyFill="0" applyBorder="0" applyProtection="0"/>
    <xf numFmtId="0" fontId="8" fillId="0" borderId="0" applyNumberFormat="0" applyFill="0" applyBorder="0" applyProtection="0">
      <alignment horizontal="left"/>
    </xf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left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10" fontId="2" fillId="2" borderId="1" xfId="64" applyNumberFormat="1" applyFont="1" applyFill="1" applyBorder="1" applyAlignment="1">
      <alignment horizontal="center" vertical="center" wrapText="1"/>
    </xf>
    <xf numFmtId="0" fontId="9" fillId="0" borderId="0" xfId="0" applyFont="1"/>
    <xf numFmtId="10" fontId="1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10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</cellXfs>
  <cellStyles count="65">
    <cellStyle name="Comma 2" xfId="4" xr:uid="{00000000-0005-0000-0000-000000000000}"/>
    <cellStyle name="Currency 2" xfId="5" xr:uid="{00000000-0005-0000-0000-000001000000}"/>
    <cellStyle name="Currency 2 2" xfId="6" xr:uid="{00000000-0005-0000-0000-000002000000}"/>
    <cellStyle name="Currency 2 3" xfId="7" xr:uid="{00000000-0005-0000-0000-000003000000}"/>
    <cellStyle name="Currency 3" xfId="8" xr:uid="{00000000-0005-0000-0000-000004000000}"/>
    <cellStyle name="DateTime" xfId="9" xr:uid="{00000000-0005-0000-0000-000005000000}"/>
    <cellStyle name="DateTime 2" xfId="10" xr:uid="{00000000-0005-0000-0000-000006000000}"/>
    <cellStyle name="DateTime 3" xfId="11" xr:uid="{00000000-0005-0000-0000-000007000000}"/>
    <cellStyle name="Float" xfId="12" xr:uid="{00000000-0005-0000-0000-000008000000}"/>
    <cellStyle name="Float 2" xfId="13" xr:uid="{00000000-0005-0000-0000-000009000000}"/>
    <cellStyle name="Float 3" xfId="14" xr:uid="{00000000-0005-0000-0000-00000A000000}"/>
    <cellStyle name="Normal" xfId="0" builtinId="0"/>
    <cellStyle name="Normal 2" xfId="1" xr:uid="{00000000-0005-0000-0000-00000C000000}"/>
    <cellStyle name="Normal 2 10" xfId="15" xr:uid="{00000000-0005-0000-0000-00000D000000}"/>
    <cellStyle name="Normal 2 10 2" xfId="16" xr:uid="{00000000-0005-0000-0000-00000E000000}"/>
    <cellStyle name="Normal 2 11" xfId="17" xr:uid="{00000000-0005-0000-0000-00000F000000}"/>
    <cellStyle name="Normal 2 12" xfId="18" xr:uid="{00000000-0005-0000-0000-000010000000}"/>
    <cellStyle name="Normal 2 13" xfId="19" xr:uid="{00000000-0005-0000-0000-000011000000}"/>
    <cellStyle name="Normal 2 2" xfId="2" xr:uid="{00000000-0005-0000-0000-000012000000}"/>
    <cellStyle name="Normal 2 2 2" xfId="3" xr:uid="{00000000-0005-0000-0000-000013000000}"/>
    <cellStyle name="Normal 2 2 3" xfId="20" xr:uid="{00000000-0005-0000-0000-000014000000}"/>
    <cellStyle name="Normal 2 3" xfId="21" xr:uid="{00000000-0005-0000-0000-000015000000}"/>
    <cellStyle name="Normal 2 3 2" xfId="22" xr:uid="{00000000-0005-0000-0000-000016000000}"/>
    <cellStyle name="Normal 2 3 3" xfId="23" xr:uid="{00000000-0005-0000-0000-000017000000}"/>
    <cellStyle name="Normal 2 3 4" xfId="24" xr:uid="{00000000-0005-0000-0000-000018000000}"/>
    <cellStyle name="Normal 2 3 5" xfId="25" xr:uid="{00000000-0005-0000-0000-000019000000}"/>
    <cellStyle name="Normal 2 3 6" xfId="26" xr:uid="{00000000-0005-0000-0000-00001A000000}"/>
    <cellStyle name="Normal 2 3 7" xfId="27" xr:uid="{00000000-0005-0000-0000-00001B000000}"/>
    <cellStyle name="Normal 2 3 8" xfId="28" xr:uid="{00000000-0005-0000-0000-00001C000000}"/>
    <cellStyle name="Normal 2 4" xfId="29" xr:uid="{00000000-0005-0000-0000-00001D000000}"/>
    <cellStyle name="Normal 2 4 2" xfId="30" xr:uid="{00000000-0005-0000-0000-00001E000000}"/>
    <cellStyle name="Normal 2 5" xfId="31" xr:uid="{00000000-0005-0000-0000-00001F000000}"/>
    <cellStyle name="Normal 2 6" xfId="32" xr:uid="{00000000-0005-0000-0000-000020000000}"/>
    <cellStyle name="Normal 2 7" xfId="33" xr:uid="{00000000-0005-0000-0000-000021000000}"/>
    <cellStyle name="Normal 2 7 2" xfId="34" xr:uid="{00000000-0005-0000-0000-000022000000}"/>
    <cellStyle name="Normal 2 8" xfId="35" xr:uid="{00000000-0005-0000-0000-000023000000}"/>
    <cellStyle name="Normal 2 9" xfId="36" xr:uid="{00000000-0005-0000-0000-000024000000}"/>
    <cellStyle name="Normal 3" xfId="37" xr:uid="{00000000-0005-0000-0000-000025000000}"/>
    <cellStyle name="Normal 4" xfId="38" xr:uid="{00000000-0005-0000-0000-000026000000}"/>
    <cellStyle name="Percent" xfId="64" builtinId="5"/>
    <cellStyle name="Percent 2" xfId="39" xr:uid="{00000000-0005-0000-0000-000027000000}"/>
    <cellStyle name="Percent 2 10" xfId="40" xr:uid="{00000000-0005-0000-0000-000028000000}"/>
    <cellStyle name="Percent 2 2" xfId="41" xr:uid="{00000000-0005-0000-0000-000029000000}"/>
    <cellStyle name="Percent 2 2 2" xfId="42" xr:uid="{00000000-0005-0000-0000-00002A000000}"/>
    <cellStyle name="Percent 2 2 3" xfId="43" xr:uid="{00000000-0005-0000-0000-00002B000000}"/>
    <cellStyle name="Percent 2 2 4" xfId="44" xr:uid="{00000000-0005-0000-0000-00002C000000}"/>
    <cellStyle name="Percent 2 2 5" xfId="45" xr:uid="{00000000-0005-0000-0000-00002D000000}"/>
    <cellStyle name="Percent 2 2 6" xfId="46" xr:uid="{00000000-0005-0000-0000-00002E000000}"/>
    <cellStyle name="Percent 2 3" xfId="47" xr:uid="{00000000-0005-0000-0000-00002F000000}"/>
    <cellStyle name="Percent 2 4" xfId="48" xr:uid="{00000000-0005-0000-0000-000030000000}"/>
    <cellStyle name="Percent 2 5" xfId="49" xr:uid="{00000000-0005-0000-0000-000031000000}"/>
    <cellStyle name="Percent 2 6" xfId="50" xr:uid="{00000000-0005-0000-0000-000032000000}"/>
    <cellStyle name="Percent 2 7" xfId="51" xr:uid="{00000000-0005-0000-0000-000033000000}"/>
    <cellStyle name="Percent 2 8" xfId="52" xr:uid="{00000000-0005-0000-0000-000034000000}"/>
    <cellStyle name="Percent 2 9" xfId="53" xr:uid="{00000000-0005-0000-0000-000035000000}"/>
    <cellStyle name="Percent 3" xfId="54" xr:uid="{00000000-0005-0000-0000-000036000000}"/>
    <cellStyle name="Percent 3 2" xfId="55" xr:uid="{00000000-0005-0000-0000-000037000000}"/>
    <cellStyle name="Percent 3 3" xfId="56" xr:uid="{00000000-0005-0000-0000-000038000000}"/>
    <cellStyle name="Percent 4" xfId="57" xr:uid="{00000000-0005-0000-0000-000039000000}"/>
    <cellStyle name="Style 21" xfId="58" xr:uid="{00000000-0005-0000-0000-00003A000000}"/>
    <cellStyle name="Style 22" xfId="59" xr:uid="{00000000-0005-0000-0000-00003B000000}"/>
    <cellStyle name="Style 23" xfId="60" xr:uid="{00000000-0005-0000-0000-00003C000000}"/>
    <cellStyle name="Style 24" xfId="61" xr:uid="{00000000-0005-0000-0000-00003D000000}"/>
    <cellStyle name="Style 25" xfId="62" xr:uid="{00000000-0005-0000-0000-00003E000000}"/>
    <cellStyle name="Style 26" xfId="63" xr:uid="{00000000-0005-0000-0000-00003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E4426-9FC0-442B-BF4A-7554128640F4}">
  <sheetPr>
    <tabColor rgb="FF00B050"/>
  </sheetPr>
  <dimension ref="A2:J35"/>
  <sheetViews>
    <sheetView tabSelected="1" workbookViewId="0">
      <selection activeCell="B12" sqref="B12"/>
    </sheetView>
  </sheetViews>
  <sheetFormatPr defaultRowHeight="12.5" x14ac:dyDescent="0.25"/>
  <cols>
    <col min="1" max="1" width="32.54296875" customWidth="1"/>
    <col min="2" max="2" width="47" customWidth="1"/>
    <col min="3" max="3" width="12.453125" customWidth="1"/>
    <col min="4" max="4" width="18.54296875" bestFit="1" customWidth="1"/>
    <col min="5" max="7" width="15.1796875" bestFit="1" customWidth="1"/>
    <col min="9" max="9" width="60.81640625" bestFit="1" customWidth="1"/>
    <col min="10" max="10" width="16.7265625" bestFit="1" customWidth="1"/>
  </cols>
  <sheetData>
    <row r="2" spans="1:10" ht="30" x14ac:dyDescent="0.25">
      <c r="A2" s="6" t="s">
        <v>2</v>
      </c>
      <c r="B2" s="6" t="s">
        <v>1</v>
      </c>
      <c r="C2" s="5" t="s">
        <v>3</v>
      </c>
      <c r="D2" s="5" t="s">
        <v>57</v>
      </c>
      <c r="E2" s="1" t="s">
        <v>58</v>
      </c>
      <c r="F2" s="1" t="s">
        <v>59</v>
      </c>
      <c r="G2" s="1" t="s">
        <v>60</v>
      </c>
      <c r="I2" t="s">
        <v>95</v>
      </c>
      <c r="J2" t="s">
        <v>94</v>
      </c>
    </row>
    <row r="3" spans="1:10" ht="15.5" x14ac:dyDescent="0.35">
      <c r="A3" s="2" t="s">
        <v>55</v>
      </c>
      <c r="B3" s="7" t="s">
        <v>27</v>
      </c>
      <c r="C3" s="3" t="s">
        <v>28</v>
      </c>
      <c r="D3" s="3">
        <v>457426.36</v>
      </c>
      <c r="E3" s="8">
        <f>D3/$D$32</f>
        <v>3.4450219327433865E-4</v>
      </c>
      <c r="F3" s="8">
        <v>8.8999999999999999E-3</v>
      </c>
      <c r="G3" s="8">
        <v>0</v>
      </c>
      <c r="I3" t="s">
        <v>93</v>
      </c>
      <c r="J3" s="15">
        <v>9194137.2300000004</v>
      </c>
    </row>
    <row r="4" spans="1:10" ht="15.5" x14ac:dyDescent="0.35">
      <c r="A4" s="2" t="s">
        <v>10</v>
      </c>
      <c r="B4" s="7" t="s">
        <v>12</v>
      </c>
      <c r="C4" s="3" t="s">
        <v>5</v>
      </c>
      <c r="D4" s="3">
        <v>15639538.4</v>
      </c>
      <c r="E4" s="8">
        <f>D4/$D$32</f>
        <v>1.177862876244876E-2</v>
      </c>
      <c r="F4" s="8">
        <v>2.8E-3</v>
      </c>
      <c r="G4" s="8">
        <v>8.0000000000000004E-4</v>
      </c>
      <c r="I4" t="s">
        <v>92</v>
      </c>
      <c r="J4" s="15">
        <v>6350476.3799999999</v>
      </c>
    </row>
    <row r="5" spans="1:10" ht="15.5" x14ac:dyDescent="0.35">
      <c r="A5" s="2" t="s">
        <v>10</v>
      </c>
      <c r="B5" s="7" t="s">
        <v>11</v>
      </c>
      <c r="C5" s="3" t="s">
        <v>5</v>
      </c>
      <c r="D5" s="3">
        <v>6755968.0700000003</v>
      </c>
      <c r="E5" s="8">
        <f>D5/$D$32</f>
        <v>5.0881322576302786E-3</v>
      </c>
      <c r="F5" s="8">
        <v>3.0000000000000001E-3</v>
      </c>
      <c r="G5" s="8">
        <v>0</v>
      </c>
      <c r="I5" t="s">
        <v>91</v>
      </c>
      <c r="J5" s="15">
        <v>11441507.58</v>
      </c>
    </row>
    <row r="6" spans="1:10" ht="15.5" x14ac:dyDescent="0.35">
      <c r="A6" s="2" t="s">
        <v>13</v>
      </c>
      <c r="B6" s="7" t="s">
        <v>14</v>
      </c>
      <c r="C6" s="3" t="s">
        <v>5</v>
      </c>
      <c r="D6" s="3">
        <v>5771393.8200000003</v>
      </c>
      <c r="E6" s="8">
        <f>D6/$D$32</f>
        <v>4.3466183917340567E-3</v>
      </c>
      <c r="F6" s="8">
        <v>1.67E-2</v>
      </c>
      <c r="G6" s="8">
        <v>4.4999999999999997E-3</v>
      </c>
      <c r="I6" t="s">
        <v>90</v>
      </c>
      <c r="J6" s="15">
        <v>8903033.3900000006</v>
      </c>
    </row>
    <row r="7" spans="1:10" ht="15.5" x14ac:dyDescent="0.35">
      <c r="A7" s="2" t="s">
        <v>46</v>
      </c>
      <c r="B7" s="7" t="s">
        <v>47</v>
      </c>
      <c r="C7" s="3" t="s">
        <v>48</v>
      </c>
      <c r="D7" s="3">
        <v>9194137.2300000004</v>
      </c>
      <c r="E7" s="8">
        <f>D7/$D$32</f>
        <v>6.9243942150606554E-3</v>
      </c>
      <c r="F7" s="8">
        <v>4.1000000000000003E-3</v>
      </c>
      <c r="G7" s="8">
        <v>0</v>
      </c>
      <c r="I7" t="s">
        <v>89</v>
      </c>
      <c r="J7" s="15">
        <v>15639538.4</v>
      </c>
    </row>
    <row r="8" spans="1:10" ht="15.5" x14ac:dyDescent="0.35">
      <c r="A8" s="2" t="s">
        <v>46</v>
      </c>
      <c r="B8" s="7" t="s">
        <v>62</v>
      </c>
      <c r="C8" s="3" t="s">
        <v>63</v>
      </c>
      <c r="D8" s="3">
        <v>13512672.390000001</v>
      </c>
      <c r="E8" s="8">
        <f>D8/$D$32</f>
        <v>1.0176819008315567E-2</v>
      </c>
      <c r="F8" s="8">
        <v>7.7000000000000002E-3</v>
      </c>
      <c r="G8" s="8">
        <v>1E-3</v>
      </c>
      <c r="I8" t="s">
        <v>88</v>
      </c>
      <c r="J8" s="15">
        <v>10859645.42</v>
      </c>
    </row>
    <row r="9" spans="1:10" ht="15.5" x14ac:dyDescent="0.35">
      <c r="A9" s="2" t="s">
        <v>46</v>
      </c>
      <c r="B9" s="7" t="s">
        <v>49</v>
      </c>
      <c r="C9" s="3" t="s">
        <v>64</v>
      </c>
      <c r="D9" s="3">
        <v>3624908.36</v>
      </c>
      <c r="E9" s="8">
        <f>D9/$D$32</f>
        <v>2.7300326121093808E-3</v>
      </c>
      <c r="F9" s="8">
        <v>1.23E-2</v>
      </c>
      <c r="G9" s="8">
        <v>2E-3</v>
      </c>
      <c r="I9" t="s">
        <v>87</v>
      </c>
      <c r="J9" s="15">
        <v>16824548.350000001</v>
      </c>
    </row>
    <row r="10" spans="1:10" ht="15.5" x14ac:dyDescent="0.35">
      <c r="A10" s="2" t="s">
        <v>50</v>
      </c>
      <c r="B10" s="7" t="s">
        <v>51</v>
      </c>
      <c r="C10" s="3" t="s">
        <v>52</v>
      </c>
      <c r="D10" s="3">
        <v>5773930.8399999999</v>
      </c>
      <c r="E10" s="8">
        <f>D10/$D$32</f>
        <v>4.3485291013712997E-3</v>
      </c>
      <c r="F10" s="8">
        <v>8.3000000000000001E-3</v>
      </c>
      <c r="G10" s="8">
        <v>0</v>
      </c>
      <c r="I10" t="s">
        <v>86</v>
      </c>
      <c r="J10" s="15">
        <v>9097597.1300000008</v>
      </c>
    </row>
    <row r="11" spans="1:10" ht="15.5" x14ac:dyDescent="0.35">
      <c r="A11" s="2" t="s">
        <v>6</v>
      </c>
      <c r="B11" s="7" t="s">
        <v>7</v>
      </c>
      <c r="C11" s="3" t="s">
        <v>5</v>
      </c>
      <c r="D11" s="3">
        <v>92004053.540000007</v>
      </c>
      <c r="E11" s="8">
        <f>D11/$D$32</f>
        <v>6.9291149365899432E-2</v>
      </c>
      <c r="F11" s="8">
        <v>5.1999999999999998E-3</v>
      </c>
      <c r="G11" s="8">
        <v>0</v>
      </c>
      <c r="I11" t="s">
        <v>85</v>
      </c>
      <c r="J11" s="15">
        <v>13512672.390000001</v>
      </c>
    </row>
    <row r="12" spans="1:10" ht="15.5" x14ac:dyDescent="0.35">
      <c r="A12" s="2" t="s">
        <v>6</v>
      </c>
      <c r="B12" s="7" t="s">
        <v>8</v>
      </c>
      <c r="C12" s="3" t="s">
        <v>9</v>
      </c>
      <c r="D12" s="3">
        <v>7758691.7699999996</v>
      </c>
      <c r="E12" s="8">
        <f>D12/$D$32</f>
        <v>5.843315045736674E-3</v>
      </c>
      <c r="F12" s="8">
        <v>1.1000000000000001E-3</v>
      </c>
      <c r="G12" s="8">
        <v>0</v>
      </c>
      <c r="I12" t="s">
        <v>84</v>
      </c>
      <c r="J12" s="15">
        <v>92004053.540000007</v>
      </c>
    </row>
    <row r="13" spans="1:10" ht="15.5" x14ac:dyDescent="0.35">
      <c r="A13" s="2" t="s">
        <v>15</v>
      </c>
      <c r="B13" s="7" t="s">
        <v>17</v>
      </c>
      <c r="C13" s="3" t="s">
        <v>5</v>
      </c>
      <c r="D13" s="3">
        <v>85900897.760000005</v>
      </c>
      <c r="E13" s="8">
        <f>D13/$D$32</f>
        <v>6.4694670596934387E-2</v>
      </c>
      <c r="F13" s="8">
        <v>6.9999999999999999E-4</v>
      </c>
      <c r="G13" s="8">
        <v>0</v>
      </c>
      <c r="I13" t="s">
        <v>83</v>
      </c>
      <c r="J13" s="15">
        <v>5771393.8200000003</v>
      </c>
    </row>
    <row r="14" spans="1:10" ht="15.5" x14ac:dyDescent="0.35">
      <c r="A14" s="2" t="s">
        <v>15</v>
      </c>
      <c r="B14" s="7" t="s">
        <v>18</v>
      </c>
      <c r="C14" s="3" t="s">
        <v>5</v>
      </c>
      <c r="D14" s="3">
        <v>143969104.53999999</v>
      </c>
      <c r="E14" s="8">
        <f>D14/$D$32</f>
        <v>0.10842766533562373</v>
      </c>
      <c r="F14" s="8">
        <v>6.9999999999999999E-4</v>
      </c>
      <c r="G14" s="8">
        <v>0</v>
      </c>
      <c r="I14" t="s">
        <v>82</v>
      </c>
      <c r="J14" s="15">
        <v>5773930.8399999999</v>
      </c>
    </row>
    <row r="15" spans="1:10" ht="15.5" x14ac:dyDescent="0.35">
      <c r="A15" s="2" t="s">
        <v>15</v>
      </c>
      <c r="B15" s="7" t="s">
        <v>19</v>
      </c>
      <c r="C15" s="3" t="s">
        <v>5</v>
      </c>
      <c r="D15" s="3">
        <v>181162326.34</v>
      </c>
      <c r="E15" s="8">
        <f>D15/$D$32</f>
        <v>0.13643905166027487</v>
      </c>
      <c r="F15" s="8">
        <v>6.9999999999999999E-4</v>
      </c>
      <c r="G15" s="8">
        <v>0</v>
      </c>
      <c r="I15" t="s">
        <v>81</v>
      </c>
      <c r="J15" s="15">
        <v>6755968.0700000003</v>
      </c>
    </row>
    <row r="16" spans="1:10" ht="15.5" x14ac:dyDescent="0.35">
      <c r="A16" s="2" t="s">
        <v>15</v>
      </c>
      <c r="B16" s="7" t="s">
        <v>20</v>
      </c>
      <c r="C16" s="3" t="s">
        <v>5</v>
      </c>
      <c r="D16" s="3">
        <v>191136758.83000001</v>
      </c>
      <c r="E16" s="8">
        <f>D16/$D$32</f>
        <v>0.14395111080236678</v>
      </c>
      <c r="F16" s="8">
        <v>6.9999999999999999E-4</v>
      </c>
      <c r="G16" s="8">
        <v>0</v>
      </c>
      <c r="I16" t="s">
        <v>80</v>
      </c>
      <c r="J16" s="15">
        <v>457426.36</v>
      </c>
    </row>
    <row r="17" spans="1:10" ht="15.5" x14ac:dyDescent="0.35">
      <c r="A17" s="2" t="s">
        <v>15</v>
      </c>
      <c r="B17" s="7" t="s">
        <v>21</v>
      </c>
      <c r="C17" s="3" t="s">
        <v>5</v>
      </c>
      <c r="D17" s="3">
        <v>143426467.65000001</v>
      </c>
      <c r="E17" s="8">
        <f>D17/$D$32</f>
        <v>0.10801898840944799</v>
      </c>
      <c r="F17" s="8">
        <v>6.9999999999999999E-4</v>
      </c>
      <c r="G17" s="8">
        <v>0</v>
      </c>
      <c r="I17" t="s">
        <v>79</v>
      </c>
      <c r="J17" s="15">
        <v>48090946.689999998</v>
      </c>
    </row>
    <row r="18" spans="1:10" ht="15.5" x14ac:dyDescent="0.35">
      <c r="A18" s="2" t="s">
        <v>15</v>
      </c>
      <c r="B18" s="7" t="s">
        <v>22</v>
      </c>
      <c r="C18" s="3" t="s">
        <v>5</v>
      </c>
      <c r="D18" s="3">
        <v>121320090.86</v>
      </c>
      <c r="E18" s="8">
        <f>D18/$D$32</f>
        <v>9.1369980054302177E-2</v>
      </c>
      <c r="F18" s="8">
        <v>6.9999999999999999E-4</v>
      </c>
      <c r="G18" s="8">
        <v>0</v>
      </c>
      <c r="I18" t="s">
        <v>78</v>
      </c>
      <c r="J18" s="15">
        <v>85900897.760000005</v>
      </c>
    </row>
    <row r="19" spans="1:10" ht="15.5" x14ac:dyDescent="0.35">
      <c r="A19" s="2" t="s">
        <v>15</v>
      </c>
      <c r="B19" s="7" t="s">
        <v>23</v>
      </c>
      <c r="C19" s="3" t="s">
        <v>5</v>
      </c>
      <c r="D19" s="3">
        <v>79557391.159999996</v>
      </c>
      <c r="E19" s="8">
        <f>D19/$D$32</f>
        <v>5.9917176058250074E-2</v>
      </c>
      <c r="F19" s="8">
        <v>6.9999999999999999E-4</v>
      </c>
      <c r="G19" s="8">
        <v>0</v>
      </c>
      <c r="I19" t="s">
        <v>77</v>
      </c>
      <c r="J19" s="15">
        <v>143969104.53999999</v>
      </c>
    </row>
    <row r="20" spans="1:10" ht="15.5" x14ac:dyDescent="0.35">
      <c r="A20" s="2" t="s">
        <v>15</v>
      </c>
      <c r="B20" s="7" t="s">
        <v>24</v>
      </c>
      <c r="C20" s="3" t="s">
        <v>5</v>
      </c>
      <c r="D20" s="3">
        <v>40896266.030000001</v>
      </c>
      <c r="E20" s="8">
        <f>D20/$D$32</f>
        <v>3.0800265520478161E-2</v>
      </c>
      <c r="F20" s="8">
        <v>6.9999999999999999E-4</v>
      </c>
      <c r="G20" s="8">
        <v>0</v>
      </c>
      <c r="I20" t="s">
        <v>76</v>
      </c>
      <c r="J20" s="15">
        <v>181162326.34</v>
      </c>
    </row>
    <row r="21" spans="1:10" ht="15.5" x14ac:dyDescent="0.35">
      <c r="A21" s="2" t="s">
        <v>15</v>
      </c>
      <c r="B21" s="7" t="s">
        <v>25</v>
      </c>
      <c r="C21" s="3" t="s">
        <v>5</v>
      </c>
      <c r="D21" s="3">
        <v>8510053.3300000001</v>
      </c>
      <c r="E21" s="8">
        <f>D21/$D$32</f>
        <v>6.4091890923526776E-3</v>
      </c>
      <c r="F21" s="8">
        <v>6.9999999999999999E-4</v>
      </c>
      <c r="G21" s="8">
        <v>0</v>
      </c>
      <c r="I21" t="s">
        <v>75</v>
      </c>
      <c r="J21" s="15">
        <v>191136758.83000001</v>
      </c>
    </row>
    <row r="22" spans="1:10" ht="15.5" x14ac:dyDescent="0.35">
      <c r="A22" s="2" t="s">
        <v>15</v>
      </c>
      <c r="B22" s="7" t="s">
        <v>26</v>
      </c>
      <c r="C22" s="3" t="s">
        <v>5</v>
      </c>
      <c r="D22" s="3">
        <v>1718943.38</v>
      </c>
      <c r="E22" s="8">
        <f>D22/$D$32</f>
        <v>1.2945903784915345E-3</v>
      </c>
      <c r="F22" s="8">
        <v>6.9999999999999999E-4</v>
      </c>
      <c r="G22" s="8">
        <v>0</v>
      </c>
      <c r="I22" t="s">
        <v>74</v>
      </c>
      <c r="J22" s="15">
        <v>143426467.65000001</v>
      </c>
    </row>
    <row r="23" spans="1:10" ht="15.5" x14ac:dyDescent="0.35">
      <c r="A23" s="2" t="s">
        <v>15</v>
      </c>
      <c r="B23" s="7" t="s">
        <v>16</v>
      </c>
      <c r="C23" s="3" t="s">
        <v>5</v>
      </c>
      <c r="D23" s="3">
        <v>48090946.689999998</v>
      </c>
      <c r="E23" s="8">
        <f>D23/$D$32</f>
        <v>3.6218806042013614E-2</v>
      </c>
      <c r="F23" s="8">
        <v>6.9999999999999999E-4</v>
      </c>
      <c r="G23" s="8">
        <v>0</v>
      </c>
      <c r="I23" t="s">
        <v>73</v>
      </c>
      <c r="J23" s="15">
        <v>121320090.86</v>
      </c>
    </row>
    <row r="24" spans="1:10" ht="15.5" x14ac:dyDescent="0.35">
      <c r="A24" s="2" t="s">
        <v>29</v>
      </c>
      <c r="B24" s="7" t="s">
        <v>31</v>
      </c>
      <c r="C24" s="3" t="s">
        <v>32</v>
      </c>
      <c r="D24" s="3">
        <v>6350476.3799999999</v>
      </c>
      <c r="E24" s="8">
        <f>D24/$D$32</f>
        <v>4.7827436994380525E-3</v>
      </c>
      <c r="F24" s="8">
        <v>2.8E-3</v>
      </c>
      <c r="G24" s="8">
        <v>0</v>
      </c>
      <c r="I24" t="s">
        <v>72</v>
      </c>
      <c r="J24" s="15">
        <v>79557391.159999996</v>
      </c>
    </row>
    <row r="25" spans="1:10" ht="15.5" x14ac:dyDescent="0.35">
      <c r="A25" s="2" t="s">
        <v>29</v>
      </c>
      <c r="B25" s="7" t="s">
        <v>37</v>
      </c>
      <c r="C25" s="3" t="s">
        <v>5</v>
      </c>
      <c r="D25" s="3">
        <v>16824548.350000001</v>
      </c>
      <c r="E25" s="8">
        <f>D25/$D$32</f>
        <v>1.267109706450926E-2</v>
      </c>
      <c r="F25" s="8">
        <v>2.2000000000000001E-3</v>
      </c>
      <c r="G25" s="8">
        <v>0</v>
      </c>
      <c r="I25" t="s">
        <v>71</v>
      </c>
      <c r="J25" s="15">
        <v>40896266.030000001</v>
      </c>
    </row>
    <row r="26" spans="1:10" ht="15.5" x14ac:dyDescent="0.35">
      <c r="A26" s="2" t="s">
        <v>29</v>
      </c>
      <c r="B26" s="7" t="s">
        <v>30</v>
      </c>
      <c r="C26" s="3" t="s">
        <v>5</v>
      </c>
      <c r="D26" s="3">
        <v>10859645.42</v>
      </c>
      <c r="E26" s="8">
        <f>D26/$D$32</f>
        <v>8.1787408696158796E-3</v>
      </c>
      <c r="F26" s="8">
        <v>5.3E-3</v>
      </c>
      <c r="G26" s="8">
        <v>5.0000000000000001E-4</v>
      </c>
      <c r="I26" t="s">
        <v>70</v>
      </c>
      <c r="J26" s="15">
        <v>8510053.3300000001</v>
      </c>
    </row>
    <row r="27" spans="1:10" ht="15.5" x14ac:dyDescent="0.35">
      <c r="A27" s="2" t="s">
        <v>29</v>
      </c>
      <c r="B27" s="7" t="s">
        <v>35</v>
      </c>
      <c r="C27" s="3" t="s">
        <v>36</v>
      </c>
      <c r="D27" s="3">
        <v>9097597.1300000008</v>
      </c>
      <c r="E27" s="8">
        <f>D27/$D$32</f>
        <v>6.8516868262933706E-3</v>
      </c>
      <c r="F27" s="8">
        <v>1.4E-3</v>
      </c>
      <c r="G27" s="8">
        <v>0</v>
      </c>
      <c r="I27" t="s">
        <v>69</v>
      </c>
      <c r="J27" s="15">
        <v>1718943.38</v>
      </c>
    </row>
    <row r="28" spans="1:10" ht="15.5" x14ac:dyDescent="0.35">
      <c r="A28" s="2" t="s">
        <v>29</v>
      </c>
      <c r="B28" s="7" t="s">
        <v>33</v>
      </c>
      <c r="C28" s="3" t="s">
        <v>34</v>
      </c>
      <c r="D28" s="3">
        <v>49385457.590000004</v>
      </c>
      <c r="E28" s="8">
        <f>D28/$D$32</f>
        <v>3.7193742957034301E-2</v>
      </c>
      <c r="F28" s="8">
        <v>2.0000000000000001E-4</v>
      </c>
      <c r="G28" s="8">
        <v>0</v>
      </c>
      <c r="I28" t="s">
        <v>68</v>
      </c>
      <c r="J28" s="15">
        <v>49385457.590000004</v>
      </c>
    </row>
    <row r="29" spans="1:10" ht="15.5" x14ac:dyDescent="0.35">
      <c r="A29" s="2" t="s">
        <v>38</v>
      </c>
      <c r="B29" s="7" t="s">
        <v>39</v>
      </c>
      <c r="C29" s="3" t="s">
        <v>40</v>
      </c>
      <c r="D29" s="3">
        <v>11441507.58</v>
      </c>
      <c r="E29" s="8">
        <f>D29/$D$32</f>
        <v>8.6169595815924795E-3</v>
      </c>
      <c r="F29" s="8">
        <v>6.8999999999999999E-3</v>
      </c>
      <c r="G29" s="8">
        <v>0</v>
      </c>
      <c r="I29" t="s">
        <v>67</v>
      </c>
      <c r="J29" s="15">
        <v>8745165.3399999999</v>
      </c>
    </row>
    <row r="30" spans="1:10" ht="15.5" x14ac:dyDescent="0.35">
      <c r="A30" s="2" t="s">
        <v>41</v>
      </c>
      <c r="B30" s="7" t="s">
        <v>44</v>
      </c>
      <c r="C30" s="3" t="s">
        <v>45</v>
      </c>
      <c r="D30" s="3">
        <v>8903033.3900000006</v>
      </c>
      <c r="E30" s="8">
        <f>D30/$D$32</f>
        <v>6.7051547480772005E-3</v>
      </c>
      <c r="F30" s="8">
        <v>1.0500000000000001E-2</v>
      </c>
      <c r="G30" s="8">
        <v>0</v>
      </c>
      <c r="I30" t="s">
        <v>66</v>
      </c>
      <c r="J30" s="15">
        <v>7758691.7699999996</v>
      </c>
    </row>
    <row r="31" spans="1:10" ht="15.5" x14ac:dyDescent="0.35">
      <c r="A31" s="2" t="s">
        <v>41</v>
      </c>
      <c r="B31" s="7" t="s">
        <v>42</v>
      </c>
      <c r="C31" s="3" t="s">
        <v>43</v>
      </c>
      <c r="D31" s="3">
        <v>8745165.3399999999</v>
      </c>
      <c r="E31" s="8">
        <f>D31/$D$32</f>
        <v>6.5862593493228672E-3</v>
      </c>
      <c r="F31" s="8">
        <v>4.0000000000000002E-4</v>
      </c>
      <c r="G31" s="8">
        <v>0</v>
      </c>
      <c r="I31" t="s">
        <v>65</v>
      </c>
      <c r="J31" s="15">
        <v>3624908.36</v>
      </c>
    </row>
    <row r="32" spans="1:10" ht="15" x14ac:dyDescent="0.3">
      <c r="A32" s="4" t="s">
        <v>56</v>
      </c>
      <c r="B32" s="17"/>
      <c r="C32" s="10"/>
      <c r="D32" s="10">
        <f>SUM(D3:D31)</f>
        <v>1327789398.5300002</v>
      </c>
      <c r="E32" s="16">
        <f>SUM(E3:E31)</f>
        <v>1</v>
      </c>
      <c r="F32" s="16"/>
      <c r="G32" s="16"/>
      <c r="I32" t="s">
        <v>56</v>
      </c>
      <c r="J32" s="15">
        <v>1327789398.53</v>
      </c>
    </row>
    <row r="33" spans="1:7" s="13" customFormat="1" ht="13" x14ac:dyDescent="0.3">
      <c r="A33"/>
      <c r="B33"/>
      <c r="C33"/>
      <c r="D33"/>
      <c r="E33"/>
      <c r="F33"/>
      <c r="G33"/>
    </row>
    <row r="35" spans="1:7" x14ac:dyDescent="0.25">
      <c r="A35" t="s">
        <v>4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2:G37"/>
  <sheetViews>
    <sheetView topLeftCell="A5" workbookViewId="0"/>
  </sheetViews>
  <sheetFormatPr defaultRowHeight="12.5" x14ac:dyDescent="0.25"/>
  <cols>
    <col min="1" max="1" width="33.54296875" customWidth="1"/>
    <col min="2" max="2" width="43.26953125" customWidth="1"/>
    <col min="3" max="3" width="12.453125" customWidth="1"/>
    <col min="4" max="4" width="18.54296875" bestFit="1" customWidth="1"/>
    <col min="5" max="7" width="15.1796875" bestFit="1" customWidth="1"/>
  </cols>
  <sheetData>
    <row r="2" spans="1:7" ht="30" x14ac:dyDescent="0.25">
      <c r="A2" s="6" t="s">
        <v>2</v>
      </c>
      <c r="B2" s="6" t="s">
        <v>1</v>
      </c>
      <c r="C2" s="5" t="s">
        <v>3</v>
      </c>
      <c r="D2" s="5" t="s">
        <v>57</v>
      </c>
      <c r="E2" s="1" t="s">
        <v>58</v>
      </c>
      <c r="F2" s="1" t="s">
        <v>59</v>
      </c>
      <c r="G2" s="1" t="s">
        <v>60</v>
      </c>
    </row>
    <row r="3" spans="1:7" ht="15.5" x14ac:dyDescent="0.35">
      <c r="A3" s="2" t="s">
        <v>55</v>
      </c>
      <c r="B3" s="7" t="s">
        <v>27</v>
      </c>
      <c r="C3" s="3" t="s">
        <v>28</v>
      </c>
      <c r="D3" s="3">
        <v>631832.01</v>
      </c>
      <c r="E3" s="8">
        <f t="shared" ref="E3:E33" si="0">D3/$D$34</f>
        <v>5.4470926794832335E-4</v>
      </c>
      <c r="F3" s="8">
        <v>3.0000000000000001E-3</v>
      </c>
      <c r="G3" s="8">
        <v>0</v>
      </c>
    </row>
    <row r="4" spans="1:7" ht="15.5" x14ac:dyDescent="0.35">
      <c r="A4" s="2" t="s">
        <v>10</v>
      </c>
      <c r="B4" s="7" t="s">
        <v>12</v>
      </c>
      <c r="C4" s="3" t="s">
        <v>5</v>
      </c>
      <c r="D4" s="3">
        <v>32511140.84</v>
      </c>
      <c r="E4" s="8">
        <f t="shared" si="0"/>
        <v>2.8028209155027201E-2</v>
      </c>
      <c r="F4" s="8">
        <v>2.8E-3</v>
      </c>
      <c r="G4" s="8">
        <v>8.0000000000000004E-4</v>
      </c>
    </row>
    <row r="5" spans="1:7" ht="15.5" x14ac:dyDescent="0.35">
      <c r="A5" s="2" t="s">
        <v>10</v>
      </c>
      <c r="B5" s="7" t="s">
        <v>11</v>
      </c>
      <c r="C5" s="3" t="s">
        <v>5</v>
      </c>
      <c r="D5" s="3">
        <v>13313477.48</v>
      </c>
      <c r="E5" s="8">
        <f t="shared" si="0"/>
        <v>1.1477694161106666E-2</v>
      </c>
      <c r="F5" s="8">
        <v>8.8999999999999999E-3</v>
      </c>
      <c r="G5" s="8">
        <v>0</v>
      </c>
    </row>
    <row r="6" spans="1:7" ht="15.5" x14ac:dyDescent="0.35">
      <c r="A6" s="2" t="s">
        <v>54</v>
      </c>
      <c r="B6" s="9" t="s">
        <v>53</v>
      </c>
      <c r="C6" s="3" t="s">
        <v>5</v>
      </c>
      <c r="D6" s="3">
        <v>12248352.380000001</v>
      </c>
      <c r="E6" s="8">
        <f t="shared" si="0"/>
        <v>1.0559438193837164E-2</v>
      </c>
      <c r="F6" s="8">
        <v>0</v>
      </c>
      <c r="G6" s="8" t="s">
        <v>5</v>
      </c>
    </row>
    <row r="7" spans="1:7" ht="15.5" x14ac:dyDescent="0.35">
      <c r="A7" s="2" t="s">
        <v>54</v>
      </c>
      <c r="B7" s="9" t="s">
        <v>61</v>
      </c>
      <c r="C7" s="3" t="s">
        <v>5</v>
      </c>
      <c r="D7" s="3">
        <v>259030.46</v>
      </c>
      <c r="E7" s="8">
        <f t="shared" si="0"/>
        <v>2.2331298511279519E-4</v>
      </c>
      <c r="F7" s="8">
        <v>0</v>
      </c>
      <c r="G7" s="8" t="s">
        <v>5</v>
      </c>
    </row>
    <row r="8" spans="1:7" ht="15.5" x14ac:dyDescent="0.35">
      <c r="A8" s="2" t="s">
        <v>13</v>
      </c>
      <c r="B8" s="7" t="s">
        <v>14</v>
      </c>
      <c r="C8" s="3" t="s">
        <v>5</v>
      </c>
      <c r="D8" s="3">
        <v>6213635.71</v>
      </c>
      <c r="E8" s="8">
        <f t="shared" si="0"/>
        <v>5.3568431249497164E-3</v>
      </c>
      <c r="F8" s="8">
        <v>1.67E-2</v>
      </c>
      <c r="G8" s="8">
        <v>4.4999999999999997E-3</v>
      </c>
    </row>
    <row r="9" spans="1:7" ht="15.5" x14ac:dyDescent="0.35">
      <c r="A9" s="2" t="s">
        <v>46</v>
      </c>
      <c r="B9" s="7" t="s">
        <v>47</v>
      </c>
      <c r="C9" s="3" t="s">
        <v>48</v>
      </c>
      <c r="D9" s="3">
        <v>17175959.739999998</v>
      </c>
      <c r="E9" s="8">
        <f t="shared" si="0"/>
        <v>1.4807582250043447E-2</v>
      </c>
      <c r="F9" s="8">
        <v>4.1000000000000003E-3</v>
      </c>
      <c r="G9" s="8">
        <v>0</v>
      </c>
    </row>
    <row r="10" spans="1:7" ht="15.5" x14ac:dyDescent="0.35">
      <c r="A10" s="2" t="s">
        <v>46</v>
      </c>
      <c r="B10" s="7" t="s">
        <v>62</v>
      </c>
      <c r="C10" s="3" t="s">
        <v>63</v>
      </c>
      <c r="D10" s="3">
        <v>38563559.509999998</v>
      </c>
      <c r="E10" s="8">
        <f t="shared" si="0"/>
        <v>3.3246065311210972E-2</v>
      </c>
      <c r="F10" s="8">
        <v>7.7000000000000002E-3</v>
      </c>
      <c r="G10" s="8">
        <v>0</v>
      </c>
    </row>
    <row r="11" spans="1:7" ht="15.5" x14ac:dyDescent="0.35">
      <c r="A11" s="2" t="s">
        <v>46</v>
      </c>
      <c r="B11" s="7" t="s">
        <v>49</v>
      </c>
      <c r="C11" s="3" t="s">
        <v>64</v>
      </c>
      <c r="D11" s="3">
        <v>5715742.9699999997</v>
      </c>
      <c r="E11" s="8">
        <f t="shared" si="0"/>
        <v>4.9276043626999451E-3</v>
      </c>
      <c r="F11" s="8">
        <v>1.23E-2</v>
      </c>
      <c r="G11" s="8">
        <v>2E-3</v>
      </c>
    </row>
    <row r="12" spans="1:7" ht="15.5" x14ac:dyDescent="0.35">
      <c r="A12" s="2" t="s">
        <v>50</v>
      </c>
      <c r="B12" s="7" t="s">
        <v>51</v>
      </c>
      <c r="C12" s="3" t="s">
        <v>52</v>
      </c>
      <c r="D12" s="3">
        <v>13536635.529999999</v>
      </c>
      <c r="E12" s="8">
        <f t="shared" si="0"/>
        <v>1.1670081150256322E-2</v>
      </c>
      <c r="F12" s="8">
        <v>8.3000000000000001E-3</v>
      </c>
      <c r="G12" s="8">
        <v>0</v>
      </c>
    </row>
    <row r="13" spans="1:7" ht="15.5" x14ac:dyDescent="0.35">
      <c r="A13" s="2" t="s">
        <v>6</v>
      </c>
      <c r="B13" s="7" t="s">
        <v>7</v>
      </c>
      <c r="C13" s="3" t="s">
        <v>5</v>
      </c>
      <c r="D13" s="3">
        <v>272402392.20999998</v>
      </c>
      <c r="E13" s="8">
        <f t="shared" si="0"/>
        <v>0.23484107373426863</v>
      </c>
      <c r="F13" s="8">
        <v>5.1999999999999998E-3</v>
      </c>
      <c r="G13" s="14">
        <v>0</v>
      </c>
    </row>
    <row r="14" spans="1:7" ht="15.5" x14ac:dyDescent="0.35">
      <c r="A14" s="2" t="s">
        <v>6</v>
      </c>
      <c r="B14" s="7" t="s">
        <v>8</v>
      </c>
      <c r="C14" s="3" t="s">
        <v>9</v>
      </c>
      <c r="D14" s="3">
        <v>13885696.85</v>
      </c>
      <c r="E14" s="8">
        <f t="shared" si="0"/>
        <v>1.1971010721846522E-2</v>
      </c>
      <c r="F14" s="8">
        <v>1.1000000000000001E-3</v>
      </c>
      <c r="G14" s="8">
        <v>0</v>
      </c>
    </row>
    <row r="15" spans="1:7" ht="15.5" x14ac:dyDescent="0.35">
      <c r="A15" s="2" t="s">
        <v>15</v>
      </c>
      <c r="B15" s="7" t="s">
        <v>17</v>
      </c>
      <c r="C15" s="3" t="s">
        <v>5</v>
      </c>
      <c r="D15" s="3">
        <v>11860193.73</v>
      </c>
      <c r="E15" s="8">
        <f t="shared" si="0"/>
        <v>1.0224802387573867E-2</v>
      </c>
      <c r="F15" s="8">
        <v>6.9999999999999999E-4</v>
      </c>
      <c r="G15" s="8">
        <v>0</v>
      </c>
    </row>
    <row r="16" spans="1:7" ht="15.5" x14ac:dyDescent="0.35">
      <c r="A16" s="2" t="s">
        <v>15</v>
      </c>
      <c r="B16" s="7" t="s">
        <v>18</v>
      </c>
      <c r="C16" s="3" t="s">
        <v>5</v>
      </c>
      <c r="D16" s="3">
        <v>28283136.800000001</v>
      </c>
      <c r="E16" s="8">
        <f t="shared" si="0"/>
        <v>2.4383200752380822E-2</v>
      </c>
      <c r="F16" s="8">
        <v>6.9999999999999999E-4</v>
      </c>
      <c r="G16" s="8">
        <v>0</v>
      </c>
    </row>
    <row r="17" spans="1:7" ht="15.5" x14ac:dyDescent="0.35">
      <c r="A17" s="2" t="s">
        <v>15</v>
      </c>
      <c r="B17" s="7" t="s">
        <v>19</v>
      </c>
      <c r="C17" s="3" t="s">
        <v>5</v>
      </c>
      <c r="D17" s="3">
        <v>36157086.079999998</v>
      </c>
      <c r="E17" s="8">
        <f t="shared" si="0"/>
        <v>3.1171418317000609E-2</v>
      </c>
      <c r="F17" s="8">
        <v>6.9999999999999999E-4</v>
      </c>
      <c r="G17" s="8">
        <v>0</v>
      </c>
    </row>
    <row r="18" spans="1:7" ht="15.5" x14ac:dyDescent="0.35">
      <c r="A18" s="2" t="s">
        <v>15</v>
      </c>
      <c r="B18" s="7" t="s">
        <v>20</v>
      </c>
      <c r="C18" s="3" t="s">
        <v>5</v>
      </c>
      <c r="D18" s="3">
        <v>39482107.689999998</v>
      </c>
      <c r="E18" s="8">
        <f t="shared" si="0"/>
        <v>3.4037955716863362E-2</v>
      </c>
      <c r="F18" s="8">
        <v>6.9999999999999999E-4</v>
      </c>
      <c r="G18" s="8">
        <v>0</v>
      </c>
    </row>
    <row r="19" spans="1:7" ht="15.5" x14ac:dyDescent="0.35">
      <c r="A19" s="2" t="s">
        <v>15</v>
      </c>
      <c r="B19" s="7" t="s">
        <v>21</v>
      </c>
      <c r="C19" s="3" t="s">
        <v>5</v>
      </c>
      <c r="D19" s="3">
        <v>35376264.32</v>
      </c>
      <c r="E19" s="8">
        <f t="shared" si="0"/>
        <v>3.0498263360372629E-2</v>
      </c>
      <c r="F19" s="8">
        <v>6.9999999999999999E-4</v>
      </c>
      <c r="G19" s="8">
        <v>0</v>
      </c>
    </row>
    <row r="20" spans="1:7" ht="15.5" x14ac:dyDescent="0.35">
      <c r="A20" s="2" t="s">
        <v>15</v>
      </c>
      <c r="B20" s="7" t="s">
        <v>22</v>
      </c>
      <c r="C20" s="3" t="s">
        <v>5</v>
      </c>
      <c r="D20" s="3">
        <v>39470175.719999999</v>
      </c>
      <c r="E20" s="8">
        <f t="shared" si="0"/>
        <v>3.4027669035370474E-2</v>
      </c>
      <c r="F20" s="8">
        <v>6.9999999999999999E-4</v>
      </c>
      <c r="G20" s="8">
        <v>0</v>
      </c>
    </row>
    <row r="21" spans="1:7" ht="15.5" x14ac:dyDescent="0.35">
      <c r="A21" s="2" t="s">
        <v>15</v>
      </c>
      <c r="B21" s="7" t="s">
        <v>23</v>
      </c>
      <c r="C21" s="3" t="s">
        <v>5</v>
      </c>
      <c r="D21" s="3">
        <v>40441338</v>
      </c>
      <c r="E21" s="8">
        <f t="shared" si="0"/>
        <v>3.4864918630556109E-2</v>
      </c>
      <c r="F21" s="8">
        <v>6.9999999999999999E-4</v>
      </c>
      <c r="G21" s="8">
        <v>0</v>
      </c>
    </row>
    <row r="22" spans="1:7" ht="15.5" x14ac:dyDescent="0.35">
      <c r="A22" s="2" t="s">
        <v>15</v>
      </c>
      <c r="B22" s="7" t="s">
        <v>24</v>
      </c>
      <c r="C22" s="3" t="s">
        <v>5</v>
      </c>
      <c r="D22" s="3">
        <v>27695994.34</v>
      </c>
      <c r="E22" s="8">
        <f t="shared" si="0"/>
        <v>2.3877018832968448E-2</v>
      </c>
      <c r="F22" s="8">
        <v>6.9999999999999999E-4</v>
      </c>
      <c r="G22" s="8">
        <v>0</v>
      </c>
    </row>
    <row r="23" spans="1:7" ht="15.5" x14ac:dyDescent="0.35">
      <c r="A23" s="2" t="s">
        <v>15</v>
      </c>
      <c r="B23" s="7" t="s">
        <v>25</v>
      </c>
      <c r="C23" s="3" t="s">
        <v>5</v>
      </c>
      <c r="D23" s="3">
        <v>12066657</v>
      </c>
      <c r="E23" s="8">
        <f t="shared" si="0"/>
        <v>1.040279662477612E-2</v>
      </c>
      <c r="F23" s="8">
        <v>6.9999999999999999E-4</v>
      </c>
      <c r="G23" s="8">
        <v>0</v>
      </c>
    </row>
    <row r="24" spans="1:7" ht="15.5" x14ac:dyDescent="0.35">
      <c r="A24" s="2" t="s">
        <v>15</v>
      </c>
      <c r="B24" s="7" t="s">
        <v>26</v>
      </c>
      <c r="C24" s="3" t="s">
        <v>5</v>
      </c>
      <c r="D24" s="3">
        <v>4055497.82</v>
      </c>
      <c r="E24" s="8">
        <f t="shared" si="0"/>
        <v>3.496288908658207E-3</v>
      </c>
      <c r="F24" s="8">
        <v>6.9999999999999999E-4</v>
      </c>
      <c r="G24" s="8">
        <v>0</v>
      </c>
    </row>
    <row r="25" spans="1:7" ht="15.5" x14ac:dyDescent="0.35">
      <c r="A25" s="2" t="s">
        <v>15</v>
      </c>
      <c r="B25" s="7" t="s">
        <v>16</v>
      </c>
      <c r="C25" s="3" t="s">
        <v>5</v>
      </c>
      <c r="D25" s="3">
        <v>9419544.1099999994</v>
      </c>
      <c r="E25" s="8">
        <f t="shared" si="0"/>
        <v>8.1206917271650116E-3</v>
      </c>
      <c r="F25" s="8">
        <v>6.9999999999999999E-4</v>
      </c>
      <c r="G25" s="8">
        <v>0</v>
      </c>
    </row>
    <row r="26" spans="1:7" ht="15.5" x14ac:dyDescent="0.35">
      <c r="A26" s="2" t="s">
        <v>29</v>
      </c>
      <c r="B26" s="7" t="s">
        <v>31</v>
      </c>
      <c r="C26" s="3" t="s">
        <v>32</v>
      </c>
      <c r="D26" s="3">
        <v>26673782.859999999</v>
      </c>
      <c r="E26" s="8">
        <f t="shared" si="0"/>
        <v>2.2995759165609756E-2</v>
      </c>
      <c r="F26" s="8">
        <v>2.8E-3</v>
      </c>
      <c r="G26" s="8">
        <v>0</v>
      </c>
    </row>
    <row r="27" spans="1:7" ht="15.5" x14ac:dyDescent="0.35">
      <c r="A27" s="2" t="s">
        <v>29</v>
      </c>
      <c r="B27" s="7" t="s">
        <v>37</v>
      </c>
      <c r="C27" s="3" t="s">
        <v>5</v>
      </c>
      <c r="D27" s="3">
        <v>44565576.840000004</v>
      </c>
      <c r="E27" s="8">
        <f t="shared" si="0"/>
        <v>3.8420469922394652E-2</v>
      </c>
      <c r="F27" s="8">
        <v>2.2000000000000001E-3</v>
      </c>
      <c r="G27" s="8">
        <v>0</v>
      </c>
    </row>
    <row r="28" spans="1:7" ht="15.5" x14ac:dyDescent="0.35">
      <c r="A28" s="2" t="s">
        <v>29</v>
      </c>
      <c r="B28" s="7" t="s">
        <v>30</v>
      </c>
      <c r="C28" s="3" t="s">
        <v>5</v>
      </c>
      <c r="D28" s="3">
        <v>102912422.16</v>
      </c>
      <c r="E28" s="8">
        <f t="shared" si="0"/>
        <v>8.8721921729737002E-2</v>
      </c>
      <c r="F28" s="8">
        <v>5.3E-3</v>
      </c>
      <c r="G28" s="8">
        <v>5.0000000000000001E-4</v>
      </c>
    </row>
    <row r="29" spans="1:7" ht="15.5" x14ac:dyDescent="0.35">
      <c r="A29" s="2" t="s">
        <v>29</v>
      </c>
      <c r="B29" s="7" t="s">
        <v>35</v>
      </c>
      <c r="C29" s="3" t="s">
        <v>36</v>
      </c>
      <c r="D29" s="3">
        <v>11426572.01</v>
      </c>
      <c r="E29" s="8">
        <f t="shared" si="0"/>
        <v>9.8509723727449351E-3</v>
      </c>
      <c r="F29" s="8">
        <v>1.4E-3</v>
      </c>
      <c r="G29" s="8">
        <v>0</v>
      </c>
    </row>
    <row r="30" spans="1:7" ht="15.5" x14ac:dyDescent="0.35">
      <c r="A30" s="2" t="s">
        <v>29</v>
      </c>
      <c r="B30" s="7" t="s">
        <v>33</v>
      </c>
      <c r="C30" s="3" t="s">
        <v>34</v>
      </c>
      <c r="D30" s="3">
        <v>135825352.68000001</v>
      </c>
      <c r="E30" s="8">
        <f t="shared" si="0"/>
        <v>0.11709651815068003</v>
      </c>
      <c r="F30" s="8">
        <v>2.0000000000000001E-4</v>
      </c>
      <c r="G30" s="8">
        <v>0</v>
      </c>
    </row>
    <row r="31" spans="1:7" ht="15.5" x14ac:dyDescent="0.35">
      <c r="A31" s="2" t="s">
        <v>38</v>
      </c>
      <c r="B31" s="7" t="s">
        <v>39</v>
      </c>
      <c r="C31" s="3" t="s">
        <v>40</v>
      </c>
      <c r="D31" s="3">
        <v>74993235.040000007</v>
      </c>
      <c r="E31" s="8">
        <f t="shared" si="0"/>
        <v>6.4652485966507078E-2</v>
      </c>
      <c r="F31" s="8">
        <v>6.8999999999999999E-3</v>
      </c>
      <c r="G31" s="8">
        <v>0</v>
      </c>
    </row>
    <row r="32" spans="1:7" ht="15.5" x14ac:dyDescent="0.35">
      <c r="A32" s="2" t="s">
        <v>41</v>
      </c>
      <c r="B32" s="7" t="s">
        <v>44</v>
      </c>
      <c r="C32" s="3" t="s">
        <v>45</v>
      </c>
      <c r="D32" s="3">
        <v>22726594.190000001</v>
      </c>
      <c r="E32" s="8">
        <f t="shared" si="0"/>
        <v>1.9592844756620546E-2</v>
      </c>
      <c r="F32" s="8">
        <v>1.0500000000000001E-2</v>
      </c>
      <c r="G32" s="8">
        <v>0</v>
      </c>
    </row>
    <row r="33" spans="1:7" ht="15.5" x14ac:dyDescent="0.35">
      <c r="A33" s="2" t="s">
        <v>41</v>
      </c>
      <c r="B33" s="7" t="s">
        <v>42</v>
      </c>
      <c r="C33" s="3" t="s">
        <v>43</v>
      </c>
      <c r="D33" s="3">
        <v>30054577.640000001</v>
      </c>
      <c r="E33" s="8">
        <f t="shared" si="0"/>
        <v>2.5910379223712404E-2</v>
      </c>
      <c r="F33" s="8">
        <v>4.0000000000000002E-4</v>
      </c>
      <c r="G33" s="8">
        <v>0</v>
      </c>
    </row>
    <row r="34" spans="1:7" ht="15" x14ac:dyDescent="0.3">
      <c r="A34" s="4" t="s">
        <v>56</v>
      </c>
      <c r="B34" s="11"/>
      <c r="C34" s="10"/>
      <c r="D34" s="10">
        <f>SUM(D3:D33)</f>
        <v>1159943564.7200003</v>
      </c>
      <c r="E34" s="12">
        <f>SUM(E3:E33)</f>
        <v>0.99999999999999989</v>
      </c>
      <c r="F34" s="12"/>
      <c r="G34" s="12"/>
    </row>
    <row r="35" spans="1:7" s="13" customFormat="1" ht="13" x14ac:dyDescent="0.3">
      <c r="A35"/>
      <c r="B35"/>
      <c r="C35"/>
      <c r="D35"/>
      <c r="E35"/>
      <c r="F35"/>
      <c r="G35"/>
    </row>
    <row r="37" spans="1:7" x14ac:dyDescent="0.25">
      <c r="A37" t="s">
        <v>4</v>
      </c>
      <c r="D37" t="s">
        <v>0</v>
      </c>
    </row>
  </sheetData>
  <sortState xmlns:xlrd2="http://schemas.microsoft.com/office/spreadsheetml/2017/richdata2" ref="A3:G33">
    <sortCondition ref="A3:A33"/>
    <sortCondition ref="B3:B33"/>
  </sortState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610662B816104EA013F344C49BE137" ma:contentTypeVersion="9" ma:contentTypeDescription="Create a new document." ma:contentTypeScope="" ma:versionID="713046ad0ac6a38575f1e74fa767df0a">
  <xsd:schema xmlns:xsd="http://www.w3.org/2001/XMLSchema" xmlns:xs="http://www.w3.org/2001/XMLSchema" xmlns:p="http://schemas.microsoft.com/office/2006/metadata/properties" xmlns:ns3="8c85da2d-e8f2-4bdd-abc2-dee70f9f2fae" targetNamespace="http://schemas.microsoft.com/office/2006/metadata/properties" ma:root="true" ma:fieldsID="b9c94708f7c6d0e2e4859deb87d21145" ns3:_="">
    <xsd:import namespace="8c85da2d-e8f2-4bdd-abc2-dee70f9f2f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85da2d-e8f2-4bdd-abc2-dee70f9f2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2E5404-3263-4E4D-8D73-CF66BFDB9A27}">
  <ds:schemaRefs>
    <ds:schemaRef ds:uri="http://www.imanage.com/work/xmlschema"/>
  </ds:schemaRefs>
</ds:datastoreItem>
</file>

<file path=customXml/itemProps2.xml><?xml version="1.0" encoding="utf-8"?>
<ds:datastoreItem xmlns:ds="http://schemas.openxmlformats.org/officeDocument/2006/customXml" ds:itemID="{3294C50F-58B4-4BB4-8387-23E7E32A1D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85da2d-e8f2-4bdd-abc2-dee70f9f2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9BF66A-297A-4AAF-B854-1A5AE7140EC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A3987ED-9089-4AEA-9B07-51442C7BF07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8c85da2d-e8f2-4bdd-abc2-dee70f9f2fa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Investment Line-up 401</vt:lpstr>
      <vt:lpstr>Investment Line-up 457</vt:lpstr>
    </vt:vector>
  </TitlesOfParts>
  <Company>The Segal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Chaikin</dc:creator>
  <cp:lastModifiedBy>Ajavon, Cianna</cp:lastModifiedBy>
  <dcterms:created xsi:type="dcterms:W3CDTF">2015-03-23T23:44:07Z</dcterms:created>
  <dcterms:modified xsi:type="dcterms:W3CDTF">2023-06-27T19:59:53Z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0x010100E3610662B816104EA013F344C49BE137</vt:lpwstr>
  </property>
</Properties>
</file>